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/>
  <bookViews>
    <workbookView xWindow="360" yWindow="15" windowWidth="20955" windowHeight="9720" activeTab="1"/>
  </bookViews>
  <sheets>
    <sheet name="Приложение 1" sheetId="1" state="visible" r:id="rId1"/>
    <sheet name="Приложение 2" sheetId="2" state="visible" r:id="rId2"/>
  </sheets>
  <definedNames>
    <definedName name="_Hlk115646590" localSheetId="0">'Приложение 1'!#REF!</definedName>
    <definedName name="_xlnm.Print_Area" localSheetId="0">'Приложение 1'!$A$1:$G$11</definedName>
    <definedName name="_xlnm.Print_Area" localSheetId="1">'Приложение 2'!$A$1:$H$36</definedName>
  </definedNames>
  <calcPr/>
</workbook>
</file>

<file path=xl/sharedStrings.xml><?xml version="1.0" encoding="utf-8"?>
<sst xmlns="http://schemas.openxmlformats.org/spreadsheetml/2006/main" count="51" uniqueCount="51">
  <si>
    <t xml:space="preserve">СОГЛАСОВАНО
____________________________
заместитель главы Нефтеганского района Щегульная Л.И.</t>
  </si>
  <si>
    <t xml:space="preserve">Оценка эффективности целевых показателей за 2025 год</t>
  </si>
  <si>
    <t xml:space="preserve">Муниципальная программа Нефтеюганского района «Развитие агропромышленного комплекса» </t>
  </si>
  <si>
    <t xml:space="preserve">№
п/п</t>
  </si>
  <si>
    <t xml:space="preserve">Наименование показателя муниципальной программы </t>
  </si>
  <si>
    <t xml:space="preserve">Единица измерения</t>
  </si>
  <si>
    <t xml:space="preserve">Результат реализации муниципальной программы</t>
  </si>
  <si>
    <t xml:space="preserve">Значимые результаты реализации муниципальной программы</t>
  </si>
  <si>
    <t>План</t>
  </si>
  <si>
    <t>Факт</t>
  </si>
  <si>
    <r>
      <t xml:space="preserve">Абсолютное отклонение </t>
    </r>
    <r>
      <rPr>
        <sz val="10"/>
        <rFont val="Times New Roman"/>
      </rPr>
      <t xml:space="preserve">(гр.5 - гр.4)</t>
    </r>
  </si>
  <si>
    <t xml:space="preserve">Производство продукции сельского хозяйства</t>
  </si>
  <si>
    <t xml:space="preserve">млн. рублей</t>
  </si>
  <si>
    <t xml:space="preserve">В 2025 году сельскохозяйственные товаропроизводители приняли участие в 5-ти мероприятиях различного масштаба: в окружных выставках – ярмарках «Товары Земли Югорской» и в окружном конкурсе «Лучшие вкусы Югры», в местной сельскохозяйственной выставке «Товары земли Нефтеюганской», в г.Екатеринбурге в XIII Межрегиональной агропромышленной выставки Уральского федерального округа.</t>
  </si>
  <si>
    <t xml:space="preserve">Обеспеченность приютами для животных</t>
  </si>
  <si>
    <t>%</t>
  </si>
  <si>
    <t xml:space="preserve">На территории района с 2022 года действует приют для животных без владельцев на 300 питомцев, который позволяет проводить полный комплекс мероприятий в сфере обращения с животными, включая оказание ветеринарных и лечебных услуг.</t>
  </si>
  <si>
    <t xml:space="preserve">Ответственный исполнитель муниципальной программы</t>
  </si>
  <si>
    <t>__________________</t>
  </si>
  <si>
    <t>Ю.Н.Березецкая</t>
  </si>
  <si>
    <t xml:space="preserve"> 8(3463)291161</t>
  </si>
  <si>
    <t xml:space="preserve">Анализ исполнения финансовых показателей за 2025 год</t>
  </si>
  <si>
    <t xml:space="preserve">Муниципальная программа Нефтеюганского района «Развитие агропромышленного комплекса»</t>
  </si>
  <si>
    <t>тыс.руб.</t>
  </si>
  <si>
    <t xml:space="preserve">Наименование структурного элемента/мероприятий</t>
  </si>
  <si>
    <t xml:space="preserve">Источники финансирования</t>
  </si>
  <si>
    <t xml:space="preserve">Объём финансирования</t>
  </si>
  <si>
    <t xml:space="preserve">Абсолютное отклонение
 (гр. 5 - гр. 4)</t>
  </si>
  <si>
    <t xml:space="preserve">Выполнение плана,
 %
(гр. 5 / гр. 4 * 100)</t>
  </si>
  <si>
    <t>Примечание</t>
  </si>
  <si>
    <t xml:space="preserve">План (согласно комплексному плану)</t>
  </si>
  <si>
    <t xml:space="preserve">Кассовое исполнение</t>
  </si>
  <si>
    <t xml:space="preserve">Всего по программе:</t>
  </si>
  <si>
    <t>Всего:</t>
  </si>
  <si>
    <t xml:space="preserve">Агропромышленный комплекс Нефтеюганского района представлен 2-мя предприятиями рыбной отрасли и по заготовке и переработке дикоросов; 15 крестьянскими (фермерскими) хозяйствами; личными подсобными хозяйствами. Валовой надой молока за отчетный период составил 5 032,0 тонн (на 0,3 % от плана). Производство мяса всех видов скота и птицы в живом весе составил– 1 341,0 тонн (на 1,6 % от плана).                                                                За 2025 год отловлено 369 собак, все они прошли процедуру вакцинации и биркования, 141 животное обрело своего хозяина и новый дом, по состоянию на 01.01.2026 в приюте находится на содержании 395 животных. С целью пристройства животных проведено более 70 различных мероприятий и акций на территории приюта.</t>
  </si>
  <si>
    <t xml:space="preserve">Федеральный бюджет</t>
  </si>
  <si>
    <t xml:space="preserve">Бюджет автономного округа </t>
  </si>
  <si>
    <t xml:space="preserve">Местный бюджет </t>
  </si>
  <si>
    <t xml:space="preserve">Межбюджетные трансферты поселениям Нефтеюганского района</t>
  </si>
  <si>
    <t xml:space="preserve">Объем налоговых расходов Нефтеюганского района</t>
  </si>
  <si>
    <t xml:space="preserve">Средства поселений </t>
  </si>
  <si>
    <t xml:space="preserve">Иные  источники</t>
  </si>
  <si>
    <t xml:space="preserve">Задача "Увеличение объемов производства и переработки сельскохозяйственной продукции",                                                                                                                                                                                                                                                                                                                                                           Задача "Расширение рынков сбыта произведенной сельскохозяйственной и пищевой продукции"</t>
  </si>
  <si>
    <t>1.</t>
  </si>
  <si>
    <t xml:space="preserve">Комплекс процессных мероприятий "Развитие сельскохозяйственного производства, рыбохозяйственного комплекса и деятельности по заготовке и переработке дикоросов"</t>
  </si>
  <si>
    <t xml:space="preserve">Отклонение от плана по ОБ в размере 1177,12 тыс.руб. связано с тем, что Заявителями на субсидирование предъявлен меньший объем реализованной продукции животноводства и дикоросов</t>
  </si>
  <si>
    <t xml:space="preserve">Задача  "Создание условий для содержания животных без владельцев"</t>
  </si>
  <si>
    <t>2.</t>
  </si>
  <si>
    <t xml:space="preserve">Комплекс процессных мероприятий "Проведение ветеринарно-профилактических, диагностических, противоэпизоотических мероприятий, направленных на предупреждение и ликвидацию болезней, общих для человека и эивотных"</t>
  </si>
  <si>
    <t xml:space="preserve">Отклонение по ОБ неисполнение в размере 115,93 тыс.рублей произошло в связи с остатком по заключенному муницципальному контракту на  э/э;                     Отклонение по МБ неисполнение в размере 178,12 тыс.рублей произошло в связи с остатком по заключенным муницципальным контрактам на оказание ветеринарных и транспортных  услуг, э/э, отлов, ЖБО и ТКО.</t>
  </si>
  <si>
    <t>_______________________________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</si>
</sst>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_-* #,##0.00\ _₽_-;\-* #,##0.00\ _₽_-;_-* &quot;-&quot;??\ _₽_-;_-@_-"/>
    <numFmt numFmtId="161" formatCode="_-* #,##0.0\ _₽_-;\-* #,##0.0\ _₽_-;_-* &quot;-&quot;?\ _₽_-;_-@_-"/>
  </numFmts>
  <fonts count="15">
    <font>
      <sz val="11.000000"/>
      <color theme="1"/>
      <name val="Calibri"/>
      <scheme val="minor"/>
    </font>
    <font>
      <sz val="12.000000"/>
      <name val="Times New Roman"/>
    </font>
    <font>
      <sz val="11.000000"/>
      <color theme="1"/>
      <name val="Times New Roman"/>
    </font>
    <font>
      <b/>
      <sz val="12.000000"/>
      <color theme="1"/>
      <name val="Times New Roman"/>
    </font>
    <font>
      <sz val="10.000000"/>
      <name val="Times New Roman"/>
    </font>
    <font>
      <sz val="11.000000"/>
      <name val="Times New Roman"/>
    </font>
    <font>
      <b/>
      <sz val="11.000000"/>
      <color theme="1"/>
      <name val="Calibri"/>
      <scheme val="minor"/>
    </font>
    <font>
      <sz val="11.000000"/>
      <name val="Calibri"/>
      <scheme val="minor"/>
    </font>
    <font>
      <sz val="18.000000"/>
      <color theme="1"/>
      <name val="Times New Roman"/>
    </font>
    <font>
      <b/>
      <sz val="20.000000"/>
      <name val="Times New Roman"/>
    </font>
    <font>
      <sz val="18.000000"/>
      <name val="Times New Roman"/>
    </font>
    <font>
      <sz val="16.000000"/>
      <name val="Times New Roman"/>
    </font>
    <font>
      <b/>
      <sz val="16.000000"/>
      <name val="Times New Roman"/>
    </font>
    <font>
      <b/>
      <sz val="12.000000"/>
      <name val="Times New Roman"/>
    </font>
    <font>
      <b/>
      <sz val="11.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theme="0" tint="0"/>
        <bgColor theme="0" tint="0"/>
      </patternFill>
    </fill>
  </fills>
  <borders count="11">
    <border>
      <left style="none"/>
      <right style="none"/>
      <top style="none"/>
      <bottom style="none"/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none"/>
      <bottom style="none"/>
      <diagonal style="none"/>
    </border>
    <border>
      <left style="none"/>
      <right style="thin">
        <color auto="1"/>
      </right>
      <top style="none"/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54">
    <xf fontId="0" fillId="0" borderId="0" numFmtId="0" xfId="0"/>
    <xf fontId="0" fillId="0" borderId="0" numFmtId="0" xfId="0"/>
    <xf fontId="1" fillId="0" borderId="0" numFmtId="0" xfId="0" applyFont="1" applyAlignment="1">
      <alignment horizontal="center" vertical="center"/>
    </xf>
    <xf fontId="2" fillId="0" borderId="0" numFmtId="0" xfId="0" applyFont="1" applyAlignment="1">
      <alignment wrapText="1"/>
    </xf>
    <xf fontId="3" fillId="0" borderId="0" numFmtId="0" xfId="0" applyFont="1" applyAlignment="1">
      <alignment horizontal="center" vertical="center"/>
    </xf>
    <xf fontId="1" fillId="0" borderId="0" numFmtId="0" xfId="0" applyFont="1" applyAlignment="1">
      <alignment horizontal="left" vertical="center"/>
    </xf>
    <xf fontId="1" fillId="0" borderId="1" numFmtId="0" xfId="0" applyFont="1" applyBorder="1" applyAlignment="1">
      <alignment horizontal="center" vertical="center" wrapText="1"/>
    </xf>
    <xf fontId="1" fillId="0" borderId="2" numFmtId="0" xfId="0" applyFont="1" applyBorder="1" applyAlignment="1">
      <alignment horizontal="center" vertical="center" wrapText="1"/>
    </xf>
    <xf fontId="1" fillId="0" borderId="3" numFmtId="0" xfId="0" applyFont="1" applyBorder="1" applyAlignment="1">
      <alignment horizontal="center" vertical="center" wrapText="1"/>
    </xf>
    <xf fontId="4" fillId="0" borderId="1" numFmtId="0" xfId="0" applyFont="1" applyBorder="1" applyAlignment="1">
      <alignment horizontal="center" vertical="center" wrapText="1"/>
    </xf>
    <xf fontId="1" fillId="0" borderId="1" numFmtId="0" xfId="0" applyFont="1" applyBorder="1" applyAlignment="1">
      <alignment horizontal="left" vertical="center" wrapText="1"/>
    </xf>
    <xf fontId="1" fillId="0" borderId="1" numFmtId="0" xfId="0" applyFont="1" applyBorder="1" applyAlignment="1">
      <alignment horizontal="justify" vertical="center" wrapText="1"/>
    </xf>
    <xf fontId="5" fillId="0" borderId="1" numFmtId="0" xfId="0" applyFont="1" applyBorder="1" applyAlignment="1">
      <alignment horizontal="center" vertical="center" wrapText="1"/>
    </xf>
    <xf fontId="6" fillId="0" borderId="0" numFmtId="0" xfId="0" applyFont="1"/>
    <xf fontId="1" fillId="0" borderId="0" numFmtId="0" xfId="0" applyFont="1" applyAlignment="1">
      <alignment horizontal="left" vertical="center" wrapText="1"/>
    </xf>
    <xf fontId="1" fillId="0" borderId="0" numFmtId="0" xfId="0" applyFont="1" applyAlignment="1">
      <alignment horizontal="center" vertical="center" wrapText="1"/>
    </xf>
    <xf fontId="2" fillId="0" borderId="0" numFmtId="0" xfId="0" applyFont="1" applyAlignment="1">
      <alignment horizontal="left" wrapText="1"/>
    </xf>
    <xf fontId="2" fillId="0" borderId="0" numFmtId="0" xfId="0" applyFont="1" applyAlignment="1">
      <alignment horizontal="left"/>
    </xf>
    <xf fontId="1" fillId="0" borderId="0" numFmtId="0" xfId="0" applyFont="1" applyAlignment="1">
      <alignment vertical="center" wrapText="1"/>
    </xf>
    <xf fontId="7" fillId="0" borderId="0" numFmtId="0" xfId="0" applyFont="1"/>
    <xf fontId="7" fillId="0" borderId="0" numFmtId="0" xfId="0" applyFont="1" applyAlignment="1">
      <alignment horizontal="center"/>
    </xf>
    <xf fontId="8" fillId="0" borderId="0" numFmtId="0" xfId="0" applyFont="1" applyAlignment="1">
      <alignment horizontal="right" wrapText="1"/>
    </xf>
    <xf fontId="8" fillId="0" borderId="0" numFmtId="0" xfId="0" applyFont="1" applyAlignment="1">
      <alignment wrapText="1"/>
    </xf>
    <xf fontId="8" fillId="0" borderId="0" numFmtId="0" xfId="0" applyFont="1" applyAlignment="1">
      <alignment horizontal="right" wrapText="1"/>
    </xf>
    <xf fontId="8" fillId="0" borderId="0" numFmtId="0" xfId="0" applyFont="1" applyAlignment="1">
      <alignment horizontal="right"/>
    </xf>
    <xf fontId="9" fillId="0" borderId="0" numFmtId="0" xfId="0" applyFont="1" applyAlignment="1">
      <alignment horizontal="center" vertical="center"/>
    </xf>
    <xf fontId="10" fillId="0" borderId="0" numFmtId="0" xfId="0" applyFont="1" applyAlignment="1">
      <alignment horizontal="center" vertical="center" wrapText="1"/>
    </xf>
    <xf fontId="1" fillId="0" borderId="0" numFmtId="0" xfId="0" applyFont="1"/>
    <xf fontId="1" fillId="0" borderId="0" numFmtId="0" xfId="0" applyFont="1" applyAlignment="1">
      <alignment horizontal="right"/>
    </xf>
    <xf fontId="11" fillId="0" borderId="1" numFmtId="0" xfId="0" applyFont="1" applyBorder="1" applyAlignment="1">
      <alignment horizontal="center" vertical="center" wrapText="1"/>
    </xf>
    <xf fontId="12" fillId="0" borderId="4" numFmtId="0" xfId="0" applyFont="1" applyBorder="1" applyAlignment="1">
      <alignment horizontal="center" vertical="center" wrapText="1"/>
    </xf>
    <xf fontId="12" fillId="0" borderId="5" numFmtId="0" xfId="0" applyFont="1" applyBorder="1" applyAlignment="1">
      <alignment horizontal="center" vertical="center" wrapText="1"/>
    </xf>
    <xf fontId="13" fillId="0" borderId="1" numFmtId="0" xfId="0" applyFont="1" applyBorder="1" applyAlignment="1">
      <alignment vertical="center" wrapText="1"/>
    </xf>
    <xf fontId="13" fillId="0" borderId="1" numFmtId="160" xfId="0" applyNumberFormat="1" applyFont="1" applyBorder="1" applyAlignment="1">
      <alignment horizontal="center" vertical="center" wrapText="1"/>
    </xf>
    <xf fontId="13" fillId="0" borderId="1" numFmtId="161" xfId="0" applyNumberFormat="1" applyFont="1" applyBorder="1" applyAlignment="1">
      <alignment horizontal="center" vertical="center" wrapText="1"/>
    </xf>
    <xf fontId="1" fillId="0" borderId="1" numFmtId="160" xfId="0" applyNumberFormat="1" applyFont="1" applyBorder="1" applyAlignment="1">
      <alignment horizontal="center" vertical="center" wrapText="1"/>
    </xf>
    <xf fontId="12" fillId="0" borderId="6" numFmtId="0" xfId="0" applyFont="1" applyBorder="1" applyAlignment="1">
      <alignment horizontal="center" vertical="center" wrapText="1"/>
    </xf>
    <xf fontId="12" fillId="0" borderId="7" numFmtId="0" xfId="0" applyFont="1" applyBorder="1" applyAlignment="1">
      <alignment horizontal="center" vertical="center" wrapText="1"/>
    </xf>
    <xf fontId="7" fillId="2" borderId="0" numFmtId="0" xfId="0" applyFont="1" applyFill="1"/>
    <xf fontId="11" fillId="2" borderId="8" numFmtId="0" xfId="0" applyFont="1" applyFill="1" applyBorder="1" applyAlignment="1">
      <alignment horizontal="center" vertical="center" wrapText="1"/>
    </xf>
    <xf fontId="11" fillId="2" borderId="9" numFmtId="0" xfId="0" applyFont="1" applyFill="1" applyBorder="1" applyAlignment="1">
      <alignment horizontal="center" vertical="center" wrapText="1"/>
    </xf>
    <xf fontId="11" fillId="2" borderId="10" numFmtId="0" xfId="0" applyFont="1" applyFill="1" applyBorder="1" applyAlignment="1">
      <alignment horizontal="center" vertical="center" wrapText="1"/>
    </xf>
    <xf fontId="11" fillId="0" borderId="1" numFmtId="49" xfId="0" applyNumberFormat="1" applyFont="1" applyBorder="1" applyAlignment="1">
      <alignment horizontal="center" vertical="center" wrapText="1"/>
    </xf>
    <xf fontId="11" fillId="0" borderId="1" numFmtId="0" xfId="0" applyFont="1" applyBorder="1" applyAlignment="1">
      <alignment horizontal="left" vertical="center" wrapText="1"/>
    </xf>
    <xf fontId="14" fillId="0" borderId="1" numFmtId="0" xfId="0" applyFont="1" applyBorder="1" applyAlignment="1">
      <alignment vertical="center" wrapText="1"/>
    </xf>
    <xf fontId="5" fillId="0" borderId="1" numFmtId="0" xfId="0" applyFont="1" applyBorder="1" applyAlignment="1">
      <alignment vertical="center" wrapText="1"/>
    </xf>
    <xf fontId="1" fillId="0" borderId="1" numFmtId="161" xfId="0" applyNumberFormat="1" applyFont="1" applyBorder="1" applyAlignment="1">
      <alignment horizontal="center" vertical="center" wrapText="1"/>
    </xf>
    <xf fontId="11" fillId="0" borderId="0" numFmtId="0" xfId="0" applyFont="1" applyAlignment="1">
      <alignment horizontal="left" vertical="center" wrapText="1"/>
    </xf>
    <xf fontId="11" fillId="0" borderId="0" numFmtId="0" xfId="0" applyFont="1" applyAlignment="1">
      <alignment horizontal="center" vertical="center"/>
    </xf>
    <xf fontId="11" fillId="0" borderId="0" numFmtId="0" xfId="0" applyFont="1" applyAlignment="1">
      <alignment horizontal="justify" vertical="center"/>
    </xf>
    <xf fontId="1" fillId="0" borderId="0" numFmtId="0" xfId="0" applyFont="1" applyAlignment="1">
      <alignment horizontal="justify" vertical="center"/>
    </xf>
    <xf fontId="11" fillId="0" borderId="0" numFmtId="0" xfId="0" applyFont="1" applyAlignment="1">
      <alignment horizontal="left" wrapText="1"/>
    </xf>
    <xf fontId="11" fillId="0" borderId="0" numFmtId="0" xfId="0" applyFont="1" applyAlignment="1">
      <alignment horizontal="left"/>
    </xf>
    <xf fontId="11" fillId="0" borderId="0" numFmtId="0" xfId="0" applyFont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5" Type="http://schemas.openxmlformats.org/officeDocument/2006/relationships/styles" Target="styles.xml"/><Relationship  Id="rId4" Type="http://schemas.openxmlformats.org/officeDocument/2006/relationships/sharedStrings" Target="sharedStrings.xml"/><Relationship  Id="rId3" Type="http://schemas.openxmlformats.org/officeDocument/2006/relationships/theme" Target="theme/theme1.xml"/><Relationship  Id="rId2" Type="http://schemas.openxmlformats.org/officeDocument/2006/relationships/worksheet" Target="worksheets/sheet2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пј­пјі г‚ґг‚·гѓѓг‚Ї"/>
        <a:font script="Hang" typeface="л§‘мќЂ кі л”•"/>
        <a:font script="Hans" typeface="е®‹дЅ“"/>
        <a:font script="Hant" typeface="ж–°зґ°жЋй«”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пј­пјі жЋжњќ"/>
        <a:font script="Hang" typeface="л§‘мќЂ кі л”•"/>
        <a:font script="Hans" typeface="е®‹дЅ“"/>
        <a:font script="Hant" typeface="ж–°зґ°жЋй«”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view="pageBreakPreview" zoomScale="110" workbookViewId="0">
      <selection activeCell="B13" activeCellId="0" sqref="B13"/>
    </sheetView>
  </sheetViews>
  <sheetFormatPr defaultColWidth="14.140625" defaultRowHeight="14.25"/>
  <cols>
    <col customWidth="1" min="1" max="1" width="5.5703125"/>
    <col customWidth="1" min="2" max="2" width="55"/>
    <col customWidth="1" min="3" max="3" style="1" width="14"/>
    <col customWidth="1" min="4" max="4" width="14.140625"/>
    <col customWidth="1" min="5" max="5" width="14.28515625"/>
    <col customWidth="1" min="6" max="6" width="16.42578125"/>
    <col customWidth="1" min="7" max="7" width="73.28125"/>
  </cols>
  <sheetData>
    <row r="1" ht="71.25" customHeight="1">
      <c r="A1" s="2"/>
      <c r="G1" s="3" t="s">
        <v>0</v>
      </c>
    </row>
    <row r="2" ht="51.75" customHeight="1">
      <c r="A2" s="4" t="s">
        <v>1</v>
      </c>
      <c r="B2" s="4"/>
      <c r="C2" s="4"/>
      <c r="D2" s="4"/>
      <c r="E2" s="4"/>
      <c r="F2" s="4"/>
      <c r="G2" s="4"/>
    </row>
    <row r="3" ht="6" customHeight="1">
      <c r="A3" s="5"/>
    </row>
    <row r="4" ht="36.75" customHeight="1">
      <c r="A4" s="6" t="s">
        <v>2</v>
      </c>
      <c r="B4" s="6"/>
      <c r="C4" s="6"/>
      <c r="D4" s="6"/>
      <c r="E4" s="6"/>
      <c r="F4" s="6"/>
      <c r="G4" s="6"/>
    </row>
    <row r="5" ht="39.75" customHeight="1">
      <c r="A5" s="6" t="s">
        <v>3</v>
      </c>
      <c r="B5" s="6" t="s">
        <v>4</v>
      </c>
      <c r="C5" s="7" t="s">
        <v>5</v>
      </c>
      <c r="D5" s="6" t="s">
        <v>6</v>
      </c>
      <c r="E5" s="6"/>
      <c r="F5" s="6"/>
      <c r="G5" s="6" t="s">
        <v>7</v>
      </c>
    </row>
    <row r="6" ht="51.75" customHeight="1">
      <c r="A6" s="6"/>
      <c r="B6" s="6"/>
      <c r="C6" s="8"/>
      <c r="D6" s="6" t="s">
        <v>8</v>
      </c>
      <c r="E6" s="6" t="s">
        <v>9</v>
      </c>
      <c r="F6" s="6" t="s">
        <v>10</v>
      </c>
      <c r="G6" s="6"/>
    </row>
    <row r="7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</row>
    <row r="8" ht="162" customHeight="1">
      <c r="A8" s="6">
        <v>1</v>
      </c>
      <c r="B8" s="10" t="s">
        <v>11</v>
      </c>
      <c r="C8" s="6" t="s">
        <v>12</v>
      </c>
      <c r="D8" s="6">
        <v>452.30000000000001</v>
      </c>
      <c r="E8" s="6">
        <v>452.69999999999999</v>
      </c>
      <c r="F8" s="6">
        <f t="shared" ref="F8:F9" si="0">E8-D8</f>
        <v>0.39999999999997726</v>
      </c>
      <c r="G8" s="11" t="s">
        <v>13</v>
      </c>
    </row>
    <row r="9" ht="97.5" customHeight="1">
      <c r="A9" s="6">
        <v>2</v>
      </c>
      <c r="B9" s="10" t="s">
        <v>14</v>
      </c>
      <c r="C9" s="12" t="s">
        <v>15</v>
      </c>
      <c r="D9" s="6">
        <v>100</v>
      </c>
      <c r="E9" s="6">
        <v>100</v>
      </c>
      <c r="F9" s="6">
        <f t="shared" si="0"/>
        <v>0</v>
      </c>
      <c r="G9" s="11" t="s">
        <v>16</v>
      </c>
    </row>
    <row r="10" s="13" customFormat="1" ht="42.75" customHeight="1">
      <c r="A10" s="14" t="s">
        <v>17</v>
      </c>
      <c r="B10" s="14"/>
      <c r="C10" s="15" t="s">
        <v>18</v>
      </c>
      <c r="D10" s="15"/>
      <c r="E10" s="14" t="s">
        <v>19</v>
      </c>
      <c r="F10" s="14"/>
      <c r="G10" s="14"/>
    </row>
    <row r="11" ht="41.25" customHeight="1">
      <c r="A11" s="16" t="s">
        <v>20</v>
      </c>
      <c r="B11" s="17"/>
      <c r="C11" s="17"/>
      <c r="D11" s="18"/>
      <c r="E11" s="18"/>
      <c r="F11" s="18"/>
      <c r="G11" s="18"/>
    </row>
  </sheetData>
  <mergeCells count="11">
    <mergeCell ref="A2:G2"/>
    <mergeCell ref="A4:G4"/>
    <mergeCell ref="A5:A6"/>
    <mergeCell ref="B5:B6"/>
    <mergeCell ref="C5:C6"/>
    <mergeCell ref="D5:F5"/>
    <mergeCell ref="G5:G6"/>
    <mergeCell ref="A10:B10"/>
    <mergeCell ref="C10:D10"/>
    <mergeCell ref="E10:G10"/>
    <mergeCell ref="A11:B11"/>
  </mergeCells>
  <printOptions headings="0" gridLines="0"/>
  <pageMargins left="0.98425196850393704" right="0.98425196850393704" top="0.59055118110236238" bottom="0.59055118110236238" header="0" footer="0"/>
  <pageSetup paperSize="9" scale="67" firstPageNumber="1" fitToWidth="1" fitToHeight="1" pageOrder="downThenOver" orientation="landscape" usePrinterDefaults="1" blackAndWhite="0" draft="0" cellComments="none" useFirstPageNumber="1" errors="displayed" horizontalDpi="600" verticalDpi="600" copies="1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Views>
    <sheetView view="pageBreakPreview" topLeftCell="A13" zoomScale="70" workbookViewId="0">
      <selection activeCell="G13" activeCellId="0" sqref="G13"/>
    </sheetView>
  </sheetViews>
  <sheetFormatPr defaultColWidth="9.140625" defaultRowHeight="14.25"/>
  <cols>
    <col customWidth="1" min="1" max="1" style="20" width="8.7109375"/>
    <col customWidth="1" min="2" max="2" style="19" width="84.140625"/>
    <col customWidth="1" min="3" max="3" style="19" width="47.28125"/>
    <col customWidth="1" min="4" max="4" style="19" width="19.7109375"/>
    <col customWidth="1" min="5" max="5" style="19" width="29.85546875"/>
    <col customWidth="1" min="6" max="7" style="19" width="27"/>
    <col customWidth="1" min="8" max="8" style="19" width="114.7109375"/>
    <col customWidth="1" min="9" max="9" style="19" width="22.7109375"/>
    <col min="10" max="16384" style="19" width="9.140625"/>
  </cols>
  <sheetData>
    <row r="1" s="1" customFormat="1" ht="87" customHeight="1">
      <c r="A1" s="2"/>
      <c r="E1" s="21" t="s">
        <v>0</v>
      </c>
      <c r="F1" s="21"/>
      <c r="G1" s="21"/>
      <c r="H1" s="21"/>
      <c r="I1" s="22"/>
    </row>
    <row r="2" s="1" customFormat="1" ht="16.5" customHeight="1">
      <c r="A2" s="2"/>
      <c r="G2" s="23"/>
      <c r="H2" s="24"/>
      <c r="I2" s="24"/>
    </row>
    <row r="3" ht="23.25">
      <c r="A3" s="25" t="s">
        <v>21</v>
      </c>
      <c r="B3" s="25"/>
      <c r="C3" s="25"/>
      <c r="D3" s="25"/>
      <c r="E3" s="25"/>
      <c r="F3" s="25"/>
      <c r="G3" s="25"/>
      <c r="H3" s="25"/>
    </row>
    <row r="4" ht="30.75" customHeight="1">
      <c r="A4" s="26" t="s">
        <v>22</v>
      </c>
      <c r="B4" s="26"/>
      <c r="C4" s="26"/>
      <c r="D4" s="26"/>
      <c r="E4" s="26"/>
      <c r="F4" s="26"/>
      <c r="G4" s="26"/>
      <c r="H4" s="26"/>
    </row>
    <row r="5" ht="15">
      <c r="A5" s="2"/>
      <c r="B5" s="27"/>
      <c r="C5" s="27"/>
      <c r="D5" s="27"/>
      <c r="E5" s="27"/>
      <c r="F5" s="27"/>
      <c r="G5" s="27"/>
      <c r="H5" s="28" t="s">
        <v>23</v>
      </c>
    </row>
    <row r="6" ht="57" customHeight="1">
      <c r="A6" s="29" t="s">
        <v>3</v>
      </c>
      <c r="B6" s="29" t="s">
        <v>24</v>
      </c>
      <c r="C6" s="29" t="s">
        <v>25</v>
      </c>
      <c r="D6" s="29" t="s">
        <v>26</v>
      </c>
      <c r="E6" s="29"/>
      <c r="F6" s="29" t="s">
        <v>27</v>
      </c>
      <c r="G6" s="29" t="s">
        <v>28</v>
      </c>
      <c r="H6" s="29" t="s">
        <v>29</v>
      </c>
    </row>
    <row r="7" ht="82.5" customHeight="1">
      <c r="A7" s="29"/>
      <c r="B7" s="29"/>
      <c r="C7" s="29"/>
      <c r="D7" s="29" t="s">
        <v>30</v>
      </c>
      <c r="E7" s="29" t="s">
        <v>31</v>
      </c>
      <c r="F7" s="29"/>
      <c r="G7" s="29"/>
      <c r="H7" s="29"/>
    </row>
    <row r="8" ht="21.7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</row>
    <row r="9" ht="28.5" customHeight="1">
      <c r="A9" s="30" t="s">
        <v>32</v>
      </c>
      <c r="B9" s="31"/>
      <c r="C9" s="32" t="s">
        <v>33</v>
      </c>
      <c r="D9" s="33">
        <f>D11+D12</f>
        <v>198273.02956</v>
      </c>
      <c r="E9" s="33">
        <f>E11+E12</f>
        <v>196801.85140000001</v>
      </c>
      <c r="F9" s="33">
        <f>E9-D9</f>
        <v>-1471.1781599999813</v>
      </c>
      <c r="G9" s="34">
        <f>E9/D9*100</f>
        <v>99.258003893285547</v>
      </c>
      <c r="H9" s="29" t="s">
        <v>34</v>
      </c>
    </row>
    <row r="10" ht="21" customHeight="1">
      <c r="A10" s="30"/>
      <c r="B10" s="31"/>
      <c r="C10" s="32" t="s">
        <v>35</v>
      </c>
      <c r="D10" s="35">
        <v>0</v>
      </c>
      <c r="E10" s="35">
        <v>0</v>
      </c>
      <c r="F10" s="35">
        <f>E10-D10</f>
        <v>0</v>
      </c>
      <c r="G10" s="34"/>
      <c r="H10" s="29"/>
    </row>
    <row r="11" ht="27.75" customHeight="1">
      <c r="A11" s="30"/>
      <c r="B11" s="31"/>
      <c r="C11" s="32" t="s">
        <v>36</v>
      </c>
      <c r="D11" s="35">
        <f>D20+D29</f>
        <v>183470.5</v>
      </c>
      <c r="E11" s="35">
        <f>E20+E29</f>
        <v>182177.44536000001</v>
      </c>
      <c r="F11" s="35">
        <f>E11-D11</f>
        <v>-1293.0546399999876</v>
      </c>
      <c r="G11" s="34">
        <f t="shared" ref="G11:G12" si="1">E11/D11*100</f>
        <v>99.295224769104578</v>
      </c>
      <c r="H11" s="29"/>
    </row>
    <row r="12" ht="25.5" customHeight="1">
      <c r="A12" s="30"/>
      <c r="B12" s="31"/>
      <c r="C12" s="32" t="s">
        <v>37</v>
      </c>
      <c r="D12" s="35">
        <f>D21+D30</f>
        <v>14802.529559999999</v>
      </c>
      <c r="E12" s="35">
        <f>E21+E30</f>
        <v>14624.40604</v>
      </c>
      <c r="F12" s="35">
        <f>E12-D12</f>
        <v>-178.12351999999919</v>
      </c>
      <c r="G12" s="34">
        <f t="shared" si="1"/>
        <v>98.796668371591494</v>
      </c>
      <c r="H12" s="29"/>
    </row>
    <row r="13" ht="53.25" customHeight="1">
      <c r="A13" s="30"/>
      <c r="B13" s="31"/>
      <c r="C13" s="32" t="s">
        <v>38</v>
      </c>
      <c r="D13" s="35">
        <v>0</v>
      </c>
      <c r="E13" s="35">
        <v>0</v>
      </c>
      <c r="F13" s="35">
        <f>E13-D13</f>
        <v>0</v>
      </c>
      <c r="G13" s="35">
        <f>F13-E13</f>
        <v>0</v>
      </c>
      <c r="H13" s="29"/>
    </row>
    <row r="14" ht="41.25" customHeight="1">
      <c r="A14" s="30"/>
      <c r="B14" s="31"/>
      <c r="C14" s="32" t="s">
        <v>39</v>
      </c>
      <c r="D14" s="35">
        <v>0</v>
      </c>
      <c r="E14" s="35">
        <v>0</v>
      </c>
      <c r="F14" s="35">
        <f>E14-D14</f>
        <v>0</v>
      </c>
      <c r="G14" s="35">
        <f>F14-E14</f>
        <v>0</v>
      </c>
      <c r="H14" s="29"/>
    </row>
    <row r="15" ht="22.5" customHeight="1">
      <c r="A15" s="30"/>
      <c r="B15" s="31"/>
      <c r="C15" s="32" t="s">
        <v>40</v>
      </c>
      <c r="D15" s="35">
        <v>0</v>
      </c>
      <c r="E15" s="35">
        <v>0</v>
      </c>
      <c r="F15" s="35">
        <f>E15-D15</f>
        <v>0</v>
      </c>
      <c r="G15" s="35">
        <f>F15-E15</f>
        <v>0</v>
      </c>
      <c r="H15" s="29"/>
    </row>
    <row r="16" ht="44.25" customHeight="1">
      <c r="A16" s="36"/>
      <c r="B16" s="37"/>
      <c r="C16" s="32" t="s">
        <v>41</v>
      </c>
      <c r="D16" s="35">
        <v>0</v>
      </c>
      <c r="E16" s="35">
        <v>0</v>
      </c>
      <c r="F16" s="35">
        <f>E16-D16</f>
        <v>0</v>
      </c>
      <c r="G16" s="35">
        <f>F16-E16</f>
        <v>0</v>
      </c>
      <c r="H16" s="29"/>
    </row>
    <row r="17" s="38" customFormat="1" ht="57.75" customHeight="1">
      <c r="A17" s="39" t="s">
        <v>42</v>
      </c>
      <c r="B17" s="40"/>
      <c r="C17" s="40"/>
      <c r="D17" s="40"/>
      <c r="E17" s="40"/>
      <c r="F17" s="40"/>
      <c r="G17" s="40"/>
      <c r="H17" s="41"/>
      <c r="I17" s="38"/>
    </row>
    <row r="18" ht="25.5" customHeight="1">
      <c r="A18" s="42" t="s">
        <v>43</v>
      </c>
      <c r="B18" s="43" t="s">
        <v>44</v>
      </c>
      <c r="C18" s="44" t="s">
        <v>33</v>
      </c>
      <c r="D18" s="33">
        <f>SUM(D19:D25)</f>
        <v>177848.45366999999</v>
      </c>
      <c r="E18" s="33">
        <f>SUM(E19:E25)</f>
        <v>176671.32892</v>
      </c>
      <c r="F18" s="33">
        <f>E18-D18</f>
        <v>-1177.1247499999881</v>
      </c>
      <c r="G18" s="34">
        <f>E18/D18*100</f>
        <v>99.338130455615797</v>
      </c>
      <c r="H18" s="29" t="s">
        <v>45</v>
      </c>
    </row>
    <row r="19" ht="24.75" customHeight="1">
      <c r="A19" s="42"/>
      <c r="B19" s="43"/>
      <c r="C19" s="45" t="s">
        <v>35</v>
      </c>
      <c r="D19" s="35">
        <v>0</v>
      </c>
      <c r="E19" s="35">
        <v>0</v>
      </c>
      <c r="F19" s="35">
        <f>E19-D19</f>
        <v>0</v>
      </c>
      <c r="G19" s="46">
        <v>0</v>
      </c>
      <c r="H19" s="29"/>
    </row>
    <row r="20" ht="25.5" customHeight="1">
      <c r="A20" s="42"/>
      <c r="B20" s="43"/>
      <c r="C20" s="45" t="s">
        <v>36</v>
      </c>
      <c r="D20" s="35">
        <v>177393.29999999999</v>
      </c>
      <c r="E20" s="35">
        <v>176216.17525</v>
      </c>
      <c r="F20" s="35">
        <f>E20-D20</f>
        <v>-1177.1247499999881</v>
      </c>
      <c r="G20" s="46">
        <f t="shared" ref="G20:G30" si="2">E20/D20*100</f>
        <v>99.336432238421636</v>
      </c>
      <c r="H20" s="29"/>
    </row>
    <row r="21" ht="27.75" customHeight="1">
      <c r="A21" s="42"/>
      <c r="B21" s="43"/>
      <c r="C21" s="45" t="s">
        <v>37</v>
      </c>
      <c r="D21" s="35">
        <v>455.15366999999998</v>
      </c>
      <c r="E21" s="35">
        <v>455.15366999999998</v>
      </c>
      <c r="F21" s="35">
        <f>E21-D21</f>
        <v>0</v>
      </c>
      <c r="G21" s="46">
        <f t="shared" si="2"/>
        <v>100</v>
      </c>
      <c r="H21" s="29"/>
    </row>
    <row r="22" ht="40.5" customHeight="1">
      <c r="A22" s="42"/>
      <c r="B22" s="43"/>
      <c r="C22" s="45" t="s">
        <v>38</v>
      </c>
      <c r="D22" s="35">
        <v>0</v>
      </c>
      <c r="E22" s="35">
        <v>0</v>
      </c>
      <c r="F22" s="35">
        <f>E22-D22</f>
        <v>0</v>
      </c>
      <c r="G22" s="46">
        <v>0</v>
      </c>
      <c r="H22" s="29"/>
    </row>
    <row r="23" ht="33.75" customHeight="1">
      <c r="A23" s="42"/>
      <c r="B23" s="43"/>
      <c r="C23" s="45" t="s">
        <v>39</v>
      </c>
      <c r="D23" s="46">
        <v>0</v>
      </c>
      <c r="E23" s="46">
        <v>0</v>
      </c>
      <c r="F23" s="46">
        <f>E23-D23</f>
        <v>0</v>
      </c>
      <c r="G23" s="46">
        <v>0</v>
      </c>
      <c r="H23" s="29"/>
    </row>
    <row r="24" ht="25.5" customHeight="1">
      <c r="A24" s="42"/>
      <c r="B24" s="43"/>
      <c r="C24" s="45" t="s">
        <v>40</v>
      </c>
      <c r="D24" s="46">
        <v>0</v>
      </c>
      <c r="E24" s="46">
        <v>0</v>
      </c>
      <c r="F24" s="46">
        <f>E24-D24</f>
        <v>0</v>
      </c>
      <c r="G24" s="46">
        <v>0</v>
      </c>
      <c r="H24" s="29"/>
    </row>
    <row r="25" ht="22.5" customHeight="1">
      <c r="A25" s="42"/>
      <c r="B25" s="43"/>
      <c r="C25" s="45" t="s">
        <v>41</v>
      </c>
      <c r="D25" s="46">
        <v>0</v>
      </c>
      <c r="E25" s="46">
        <v>0</v>
      </c>
      <c r="F25" s="46">
        <f>E25-D25</f>
        <v>0</v>
      </c>
      <c r="G25" s="46">
        <v>0</v>
      </c>
      <c r="H25" s="29"/>
    </row>
    <row r="26" s="38" customFormat="1" ht="34.5" customHeight="1">
      <c r="A26" s="39" t="s">
        <v>46</v>
      </c>
      <c r="B26" s="40"/>
      <c r="C26" s="40"/>
      <c r="D26" s="40"/>
      <c r="E26" s="40"/>
      <c r="F26" s="40"/>
      <c r="G26" s="40"/>
      <c r="H26" s="41"/>
      <c r="I26" s="38"/>
    </row>
    <row r="27" ht="19.5" customHeight="1">
      <c r="A27" s="42" t="s">
        <v>47</v>
      </c>
      <c r="B27" s="43" t="s">
        <v>48</v>
      </c>
      <c r="C27" s="44" t="s">
        <v>33</v>
      </c>
      <c r="D27" s="33">
        <f>SUM(D28:D34)</f>
        <v>20424.57589</v>
      </c>
      <c r="E27" s="33">
        <f>SUM(E28:E34)</f>
        <v>20130.52248</v>
      </c>
      <c r="F27" s="33">
        <f>E27-D27</f>
        <v>-294.05341000000044</v>
      </c>
      <c r="G27" s="34">
        <f t="shared" si="2"/>
        <v>98.560296127647035</v>
      </c>
      <c r="H27" s="29" t="s">
        <v>49</v>
      </c>
    </row>
    <row r="28" ht="26.25" customHeight="1">
      <c r="A28" s="42"/>
      <c r="B28" s="43"/>
      <c r="C28" s="45" t="s">
        <v>35</v>
      </c>
      <c r="D28" s="35">
        <v>0</v>
      </c>
      <c r="E28" s="35">
        <v>0</v>
      </c>
      <c r="F28" s="35">
        <f>E28-D28</f>
        <v>0</v>
      </c>
      <c r="G28" s="46">
        <v>0</v>
      </c>
      <c r="H28" s="29"/>
    </row>
    <row r="29" ht="23.25" customHeight="1">
      <c r="A29" s="42"/>
      <c r="B29" s="43"/>
      <c r="C29" s="45" t="s">
        <v>36</v>
      </c>
      <c r="D29" s="35">
        <v>6077.1999999999998</v>
      </c>
      <c r="E29" s="35">
        <v>5961.2701100000004</v>
      </c>
      <c r="F29" s="35">
        <f>E29-D29</f>
        <v>-115.92988999999943</v>
      </c>
      <c r="G29" s="46">
        <f t="shared" si="2"/>
        <v>98.092379878891606</v>
      </c>
      <c r="H29" s="29"/>
    </row>
    <row r="30" ht="28.5" customHeight="1">
      <c r="A30" s="42"/>
      <c r="B30" s="43"/>
      <c r="C30" s="45" t="s">
        <v>37</v>
      </c>
      <c r="D30" s="35">
        <v>14347.375889999999</v>
      </c>
      <c r="E30" s="35">
        <v>14169.25237</v>
      </c>
      <c r="F30" s="35">
        <f>E30-D30</f>
        <v>-178.12351999999919</v>
      </c>
      <c r="G30" s="46">
        <f t="shared" si="2"/>
        <v>98.758494087241772</v>
      </c>
      <c r="H30" s="29"/>
    </row>
    <row r="31" ht="39.75" customHeight="1">
      <c r="A31" s="42"/>
      <c r="B31" s="43"/>
      <c r="C31" s="45" t="s">
        <v>38</v>
      </c>
      <c r="D31" s="46">
        <v>0</v>
      </c>
      <c r="E31" s="46">
        <v>0</v>
      </c>
      <c r="F31" s="46">
        <f>E31-D31</f>
        <v>0</v>
      </c>
      <c r="G31" s="46">
        <v>0</v>
      </c>
      <c r="H31" s="29"/>
    </row>
    <row r="32" ht="27.75" customHeight="1">
      <c r="A32" s="42"/>
      <c r="B32" s="43"/>
      <c r="C32" s="45" t="s">
        <v>39</v>
      </c>
      <c r="D32" s="46">
        <v>0</v>
      </c>
      <c r="E32" s="46">
        <v>0</v>
      </c>
      <c r="F32" s="46">
        <f>E32-D32</f>
        <v>0</v>
      </c>
      <c r="G32" s="46">
        <v>0</v>
      </c>
      <c r="H32" s="29"/>
    </row>
    <row r="33" ht="27.75" customHeight="1">
      <c r="A33" s="42"/>
      <c r="B33" s="43"/>
      <c r="C33" s="45" t="s">
        <v>40</v>
      </c>
      <c r="D33" s="46">
        <v>0</v>
      </c>
      <c r="E33" s="46">
        <v>0</v>
      </c>
      <c r="F33" s="46">
        <f>E33-D33</f>
        <v>0</v>
      </c>
      <c r="G33" s="46">
        <v>0</v>
      </c>
      <c r="H33" s="29"/>
    </row>
    <row r="34" ht="29.25" customHeight="1">
      <c r="A34" s="42"/>
      <c r="B34" s="43"/>
      <c r="C34" s="45" t="s">
        <v>41</v>
      </c>
      <c r="D34" s="46">
        <v>0</v>
      </c>
      <c r="E34" s="46">
        <v>0</v>
      </c>
      <c r="F34" s="46">
        <f>E34-D34</f>
        <v>0</v>
      </c>
      <c r="G34" s="46">
        <v>0</v>
      </c>
      <c r="H34" s="29"/>
    </row>
    <row r="35" ht="27" customHeight="1">
      <c r="A35" s="47" t="s">
        <v>17</v>
      </c>
      <c r="B35" s="47"/>
      <c r="C35" s="48" t="s">
        <v>50</v>
      </c>
      <c r="D35" s="48"/>
      <c r="E35" s="49" t="s">
        <v>19</v>
      </c>
      <c r="F35" s="50"/>
      <c r="G35" s="50"/>
      <c r="H35" s="18"/>
      <c r="I35" s="18"/>
    </row>
    <row r="36" ht="35.25" customHeight="1">
      <c r="A36" s="51" t="s">
        <v>20</v>
      </c>
      <c r="B36" s="52"/>
      <c r="C36" s="53"/>
      <c r="D36" s="53"/>
      <c r="E36" s="53"/>
      <c r="F36" s="18"/>
      <c r="G36" s="18"/>
      <c r="H36" s="18"/>
      <c r="I36" s="18"/>
    </row>
  </sheetData>
  <mergeCells count="23">
    <mergeCell ref="E1:H1"/>
    <mergeCell ref="A3:H3"/>
    <mergeCell ref="A4:H4"/>
    <mergeCell ref="A6:A7"/>
    <mergeCell ref="B6:B7"/>
    <mergeCell ref="C6:C7"/>
    <mergeCell ref="D6:E6"/>
    <mergeCell ref="F6:F7"/>
    <mergeCell ref="G6:G7"/>
    <mergeCell ref="H6:H7"/>
    <mergeCell ref="A9:B16"/>
    <mergeCell ref="H9:H16"/>
    <mergeCell ref="A17:H17"/>
    <mergeCell ref="A18:A25"/>
    <mergeCell ref="B18:B25"/>
    <mergeCell ref="H18:H25"/>
    <mergeCell ref="A26:H26"/>
    <mergeCell ref="A27:A34"/>
    <mergeCell ref="B27:B34"/>
    <mergeCell ref="H27:H34"/>
    <mergeCell ref="A35:B35"/>
    <mergeCell ref="C35:D35"/>
    <mergeCell ref="A36:B36"/>
  </mergeCells>
  <printOptions headings="0" gridLines="0"/>
  <pageMargins left="0.59055118110236249" right="0.39370078740157477" top="0.78740157480314954" bottom="0.78740157480314954" header="0" footer="0"/>
  <pageSetup paperSize="9" scale="38" fitToWidth="1" fitToHeight="2" pageOrder="downThenOver" orientation="landscape" usePrinterDefaults="1" blackAndWhite="0" draft="0" cellComments="none" useFirstPageNumber="0" errors="displayed" horizontalDpi="600" verticalDpi="60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Р7-Офис/2024.4.2.721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berezetskayayn</cp:lastModifiedBy>
  <cp:revision>2</cp:revision>
  <dcterms:created xsi:type="dcterms:W3CDTF">2006-09-16T00:00:00Z</dcterms:created>
  <dcterms:modified xsi:type="dcterms:W3CDTF">2026-02-09T05:44:41Z</dcterms:modified>
</cp:coreProperties>
</file>